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List" sheetId="1" r:id="rId4"/>
    <sheet name="Sheet 1" sheetId="2" r:id="rId5"/>
  </sheets>
</workbook>
</file>

<file path=xl/comments1.xml><?xml version="1.0" encoding="utf-8"?>
<comments xmlns="http://schemas.openxmlformats.org/spreadsheetml/2006/main">
  <authors>
    <author>Imported Author</author>
  </authors>
  <commentList>
    <comment ref="C1" authorId="0">
      <text>
        <r>
          <rPr>
            <sz val="11"/>
            <color indexed="9"/>
            <rFont val="Helvetica Neue"/>
          </rPr>
          <t>Imported Author:
Ritika Chopra:
T = Tree
S = Shrubs/Sub-Trees
GH= Grasses/Herbs</t>
        </r>
      </text>
    </comment>
  </commentList>
</comments>
</file>

<file path=xl/sharedStrings.xml><?xml version="1.0" encoding="utf-8"?>
<sst xmlns="http://schemas.openxmlformats.org/spreadsheetml/2006/main" uniqueCount="61">
  <si>
    <t>S. No.</t>
  </si>
  <si>
    <t>Common and Local name</t>
  </si>
  <si>
    <t>Layer</t>
  </si>
  <si>
    <t>Botanical Name</t>
  </si>
  <si>
    <t>Key Specialty</t>
  </si>
  <si>
    <t>%</t>
  </si>
  <si>
    <t>Qty to be planted</t>
  </si>
  <si>
    <t>Per Mound</t>
  </si>
  <si>
    <t>Collection</t>
  </si>
  <si>
    <t>Available 21.04.19</t>
  </si>
  <si>
    <t>Current %</t>
  </si>
  <si>
    <t>Category %</t>
  </si>
  <si>
    <t>Shukpa, Juniper</t>
  </si>
  <si>
    <t>T</t>
  </si>
  <si>
    <r>
      <rPr>
        <i val="1"/>
        <sz val="10"/>
        <color indexed="9"/>
        <rFont val="Trebuchet MS"/>
      </rPr>
      <t xml:space="preserve">Juniperus indica 
</t>
    </r>
  </si>
  <si>
    <t>Leaves and bark used as incense by Buddhists. Fruits have medicinal properties. Rare.</t>
  </si>
  <si>
    <t>From Nubra, Tsetan to source</t>
  </si>
  <si>
    <t>Wild Rose, Siah</t>
  </si>
  <si>
    <t>S</t>
  </si>
  <si>
    <t xml:space="preserve">Rosa webbiana </t>
  </si>
  <si>
    <t>Hardy perennial shrub. Attractive flowers.</t>
  </si>
  <si>
    <t>From Village, Gobaji will help, Amaleys will help</t>
  </si>
  <si>
    <r>
      <rPr>
        <sz val="10"/>
        <color indexed="9"/>
        <rFont val="Trebuchet MS"/>
      </rPr>
      <t xml:space="preserve">Seabuckthorn,Tsermang or Sastalulu 
</t>
    </r>
    <r>
      <rPr>
        <sz val="10"/>
        <color indexed="9"/>
        <rFont val="Trebuchet MS"/>
      </rPr>
      <t xml:space="preserve"> 
</t>
    </r>
  </si>
  <si>
    <t xml:space="preserve">Hippophae rhamnoides 
</t>
  </si>
  <si>
    <t>Fodder. Fuel. Medicinal. Full of vitamins. N fixation.</t>
  </si>
  <si>
    <t xml:space="preserve">DIHAR can help, Organic Apricot Shop next to Dzomsa, </t>
  </si>
  <si>
    <t xml:space="preserve">Shangsho 
</t>
  </si>
  <si>
    <t>GH</t>
  </si>
  <si>
    <t xml:space="preserve">Lepidium latifolium 
</t>
  </si>
  <si>
    <t>A pioneering species found in abundance.</t>
  </si>
  <si>
    <t>Propagate from the roots(horizontal rhizomes), Can get them now</t>
  </si>
  <si>
    <t>Pepperweed</t>
  </si>
  <si>
    <r>
      <rPr>
        <sz val="10"/>
        <color indexed="9"/>
        <rFont val="Trebuchet MS"/>
      </rPr>
      <t xml:space="preserve">Khamchu , Burtsay
</t>
    </r>
  </si>
  <si>
    <t xml:space="preserve">Tanacetum gracile 
</t>
  </si>
  <si>
    <t>Dried flowers and leaves are fragrant. Source of essential oil.</t>
  </si>
  <si>
    <t>??? - Seeds from Murodoch?</t>
  </si>
  <si>
    <t>Immortal</t>
  </si>
  <si>
    <r>
      <rPr>
        <sz val="10"/>
        <color indexed="9"/>
        <rFont val="Calibri"/>
      </rPr>
      <t xml:space="preserve">Somlata, Chhapat 
</t>
    </r>
    <r>
      <rPr>
        <sz val="10"/>
        <color indexed="9"/>
        <rFont val="Calibri"/>
      </rPr>
      <t xml:space="preserve">
</t>
    </r>
  </si>
  <si>
    <t xml:space="preserve">Ephedra gerardiana 
</t>
  </si>
  <si>
    <t>Endangered. Roots and stems are medicinal. ‘Ephedrine’ is a drug made from it’s fruit and is used to cure asthma.</t>
  </si>
  <si>
    <t>DIHAR can help</t>
  </si>
  <si>
    <t>Wild Rue, Sepan</t>
  </si>
  <si>
    <t>Peganum harmala</t>
  </si>
  <si>
    <r>
      <rPr>
        <sz val="10"/>
        <color indexed="9"/>
        <rFont val="Calibri"/>
      </rPr>
      <t xml:space="preserve">Seeds are medicinal and used as </t>
    </r>
    <r>
      <rPr>
        <i val="1"/>
        <sz val="10"/>
        <color indexed="9"/>
        <rFont val="Calibri"/>
      </rPr>
      <t>dhoop</t>
    </r>
    <r>
      <rPr>
        <sz val="10"/>
        <color indexed="9"/>
        <rFont val="Calibri"/>
      </rPr>
      <t xml:space="preserve"> for religious ceremonies.</t>
    </r>
  </si>
  <si>
    <t>UI wrinkly leaf</t>
  </si>
  <si>
    <t>UI flat leaf fluffy seed</t>
  </si>
  <si>
    <t>UI Grass</t>
  </si>
  <si>
    <t>TOTAL</t>
  </si>
  <si>
    <t>Area (sq m)</t>
  </si>
  <si>
    <t>Density (no. of saplings per sq m)</t>
  </si>
  <si>
    <t>Requirement (no. of saplings)</t>
  </si>
  <si>
    <t>TYPE</t>
  </si>
  <si>
    <t>No. of Species</t>
  </si>
  <si>
    <t>Total %</t>
  </si>
  <si>
    <t>Major (10%-18%)</t>
  </si>
  <si>
    <t>]</t>
  </si>
  <si>
    <t>Supporting (3% - 8%)</t>
  </si>
  <si>
    <t>TREE</t>
  </si>
  <si>
    <t>SHRUBS/SUB-TREES</t>
  </si>
  <si>
    <t>GRASSES, HERBS</t>
  </si>
  <si>
    <t>Table 1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</si>
</sst>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0.0"/>
  </numFmts>
  <fonts count="17">
    <font>
      <sz val="11"/>
      <color indexed="8"/>
      <name val="Calibri"/>
    </font>
    <font>
      <sz val="14"/>
      <color indexed="8"/>
      <name val="Calibri"/>
    </font>
    <font>
      <b val="1"/>
      <sz val="10"/>
      <color indexed="9"/>
      <name val="Calibri"/>
    </font>
    <font>
      <sz val="11"/>
      <color indexed="9"/>
      <name val="Helvetica Neue"/>
    </font>
    <font>
      <b val="1"/>
      <sz val="10"/>
      <color indexed="8"/>
      <name val="Calibri"/>
    </font>
    <font>
      <b val="1"/>
      <sz val="11"/>
      <color indexed="9"/>
      <name val="Calibri"/>
    </font>
    <font>
      <sz val="10"/>
      <color indexed="9"/>
      <name val="Calibri"/>
    </font>
    <font>
      <i val="1"/>
      <sz val="10"/>
      <color indexed="9"/>
      <name val="Calibri"/>
    </font>
    <font>
      <i val="1"/>
      <sz val="10"/>
      <color indexed="9"/>
      <name val="Trebuchet MS"/>
    </font>
    <font>
      <sz val="10"/>
      <color indexed="9"/>
      <name val="Mangal"/>
    </font>
    <font>
      <sz val="10"/>
      <color indexed="9"/>
      <name val="Trebuchet MS"/>
    </font>
    <font>
      <sz val="10"/>
      <color indexed="8"/>
      <name val="Calibri"/>
    </font>
    <font>
      <sz val="11"/>
      <color indexed="9"/>
      <name val="Calibri"/>
    </font>
    <font>
      <b val="1"/>
      <sz val="13"/>
      <color indexed="9"/>
      <name val="Trebuchet MS"/>
    </font>
    <font>
      <b val="1"/>
      <sz val="13"/>
      <color indexed="8"/>
      <name val="Calibri"/>
    </font>
    <font>
      <b val="1"/>
      <sz val="10"/>
      <color indexed="9"/>
      <name val="Trebuchet MS"/>
    </font>
    <font>
      <sz val="12"/>
      <color indexed="9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5"/>
        <bgColor auto="1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9"/>
      </left>
      <right style="medium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11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4"/>
      </bottom>
      <diagonal/>
    </border>
    <border>
      <left style="thin">
        <color indexed="13"/>
      </left>
      <right style="thin">
        <color indexed="14"/>
      </right>
      <top style="thin">
        <color indexed="14"/>
      </top>
      <bottom style="thin">
        <color indexed="13"/>
      </bottom>
      <diagonal/>
    </border>
    <border>
      <left style="thin">
        <color indexed="14"/>
      </left>
      <right style="thin">
        <color indexed="13"/>
      </right>
      <top style="thin">
        <color indexed="14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4"/>
      </top>
      <bottom style="thin">
        <color indexed="13"/>
      </bottom>
      <diagonal/>
    </border>
    <border>
      <left style="thin">
        <color indexed="13"/>
      </left>
      <right style="thin">
        <color indexed="14"/>
      </right>
      <top style="thin">
        <color indexed="13"/>
      </top>
      <bottom style="thin">
        <color indexed="13"/>
      </bottom>
      <diagonal/>
    </border>
    <border>
      <left style="thin">
        <color indexed="14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71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2" borderId="1" applyNumberFormat="1" applyFont="1" applyFill="0" applyBorder="1" applyAlignment="1" applyProtection="0">
      <alignment vertical="bottom"/>
    </xf>
    <xf numFmtId="49" fontId="2" fillId="2" borderId="1" applyNumberFormat="1" applyFont="1" applyFill="1" applyBorder="1" applyAlignment="1" applyProtection="0">
      <alignment vertical="bottom" wrapText="1"/>
    </xf>
    <xf numFmtId="49" fontId="2" borderId="1" applyNumberFormat="1" applyFont="1" applyFill="0" applyBorder="1" applyAlignment="1" applyProtection="0">
      <alignment horizontal="center" vertical="bottom"/>
    </xf>
    <xf numFmtId="49" fontId="2" fillId="2" borderId="1" applyNumberFormat="1" applyFont="1" applyFill="1" applyBorder="1" applyAlignment="1" applyProtection="0">
      <alignment horizontal="center" vertical="bottom" wrapText="1"/>
    </xf>
    <xf numFmtId="49" fontId="0" borderId="2" applyNumberFormat="1" applyFont="1" applyFill="0" applyBorder="1" applyAlignment="1" applyProtection="0">
      <alignment vertical="bottom"/>
    </xf>
    <xf numFmtId="0" fontId="0" borderId="2" applyNumberFormat="0" applyFont="1" applyFill="0" applyBorder="1" applyAlignment="1" applyProtection="0">
      <alignment vertical="bottom"/>
    </xf>
    <xf numFmtId="49" fontId="4" fillId="2" borderId="1" applyNumberFormat="1" applyFont="1" applyFill="1" applyBorder="1" applyAlignment="1" applyProtection="0">
      <alignment vertical="bottom" wrapText="1"/>
    </xf>
    <xf numFmtId="49" fontId="5" borderId="1" applyNumberFormat="1" applyFont="1" applyFill="0" applyBorder="1" applyAlignment="1" applyProtection="0">
      <alignment vertical="bottom"/>
    </xf>
    <xf numFmtId="0" fontId="6" fillId="2" borderId="1" applyNumberFormat="1" applyFont="1" applyFill="1" applyBorder="1" applyAlignment="1" applyProtection="0">
      <alignment horizontal="left" vertical="top"/>
    </xf>
    <xf numFmtId="49" fontId="6" fillId="2" borderId="1" applyNumberFormat="1" applyFont="1" applyFill="1" applyBorder="1" applyAlignment="1" applyProtection="0">
      <alignment horizontal="left" vertical="top" wrapText="1"/>
    </xf>
    <xf numFmtId="49" fontId="6" fillId="2" borderId="1" applyNumberFormat="1" applyFont="1" applyFill="1" applyBorder="1" applyAlignment="1" applyProtection="0">
      <alignment horizontal="left" vertical="top"/>
    </xf>
    <xf numFmtId="49" fontId="7" fillId="2" borderId="1" applyNumberFormat="1" applyFont="1" applyFill="1" applyBorder="1" applyAlignment="1" applyProtection="0">
      <alignment horizontal="left" vertical="top" wrapText="1"/>
    </xf>
    <xf numFmtId="49" fontId="0" borderId="3" applyNumberFormat="1" applyFont="1" applyFill="0" applyBorder="1" applyAlignment="1" applyProtection="0">
      <alignment vertical="bottom"/>
    </xf>
    <xf numFmtId="0" fontId="0" borderId="3" applyNumberFormat="0" applyFont="1" applyFill="0" applyBorder="1" applyAlignment="1" applyProtection="0">
      <alignment vertical="bottom"/>
    </xf>
    <xf numFmtId="0" fontId="0" fillId="2" borderId="1" applyNumberFormat="1" applyFont="1" applyFill="1" applyBorder="1" applyAlignment="1" applyProtection="0">
      <alignment horizontal="right" vertical="top"/>
    </xf>
    <xf numFmtId="59" fontId="0" borderId="1" applyNumberFormat="1" applyFont="1" applyFill="0" applyBorder="1" applyAlignment="1" applyProtection="0">
      <alignment vertical="bottom"/>
    </xf>
    <xf numFmtId="59" fontId="0" borderId="2" applyNumberFormat="1" applyFont="1" applyFill="0" applyBorder="1" applyAlignment="1" applyProtection="0">
      <alignment vertical="bottom"/>
    </xf>
    <xf numFmtId="49" fontId="7" fillId="2" borderId="1" applyNumberFormat="1" applyFont="1" applyFill="1" applyBorder="1" applyAlignment="1" applyProtection="0">
      <alignment horizontal="left" vertical="top" wrapText="1" readingOrder="1"/>
    </xf>
    <xf numFmtId="49" fontId="9" fillId="2" borderId="1" applyNumberFormat="1" applyFont="1" applyFill="1" applyBorder="1" applyAlignment="1" applyProtection="0">
      <alignment horizontal="left" vertical="top" wrapText="1"/>
    </xf>
    <xf numFmtId="49" fontId="8" fillId="2" borderId="1" applyNumberFormat="1" applyFont="1" applyFill="1" applyBorder="1" applyAlignment="1" applyProtection="0">
      <alignment horizontal="left" vertical="top" wrapText="1"/>
    </xf>
    <xf numFmtId="0" fontId="0" borderId="4" applyNumberFormat="0" applyFont="1" applyFill="0" applyBorder="1" applyAlignment="1" applyProtection="0">
      <alignment vertical="bottom"/>
    </xf>
    <xf numFmtId="49" fontId="10" fillId="2" borderId="1" applyNumberFormat="1" applyFont="1" applyFill="1" applyBorder="1" applyAlignment="1" applyProtection="0">
      <alignment horizontal="left" vertical="top" wrapText="1" readingOrder="1"/>
    </xf>
    <xf numFmtId="49" fontId="8" fillId="2" borderId="1" applyNumberFormat="1" applyFont="1" applyFill="1" applyBorder="1" applyAlignment="1" applyProtection="0">
      <alignment horizontal="left" vertical="top" wrapText="1" readingOrder="1"/>
    </xf>
    <xf numFmtId="0" fontId="11" borderId="1" applyNumberFormat="1" applyFont="1" applyFill="0" applyBorder="1" applyAlignment="1" applyProtection="0">
      <alignment horizontal="left" vertical="bottom"/>
    </xf>
    <xf numFmtId="49" fontId="10" fillId="2" borderId="1" applyNumberFormat="1" applyFont="1" applyFill="1" applyBorder="1" applyAlignment="1" applyProtection="0">
      <alignment horizontal="left" vertical="bottom" wrapText="1" readingOrder="1"/>
    </xf>
    <xf numFmtId="49" fontId="6" borderId="1" applyNumberFormat="1" applyFont="1" applyFill="0" applyBorder="1" applyAlignment="1" applyProtection="0">
      <alignment vertical="bottom"/>
    </xf>
    <xf numFmtId="49" fontId="8" fillId="2" borderId="1" applyNumberFormat="1" applyFont="1" applyFill="1" applyBorder="1" applyAlignment="1" applyProtection="0">
      <alignment horizontal="left" vertical="bottom" wrapText="1" readingOrder="1"/>
    </xf>
    <xf numFmtId="49" fontId="6" fillId="2" borderId="1" applyNumberFormat="1" applyFont="1" applyFill="1" applyBorder="1" applyAlignment="1" applyProtection="0">
      <alignment horizontal="left" vertical="bottom" wrapText="1"/>
    </xf>
    <xf numFmtId="0" fontId="11" fillId="2" borderId="1" applyNumberFormat="1" applyFont="1" applyFill="1" applyBorder="1" applyAlignment="1" applyProtection="0">
      <alignment horizontal="left" vertical="top"/>
    </xf>
    <xf numFmtId="0" fontId="0" fillId="2" borderId="1" applyNumberFormat="1" applyFont="1" applyFill="1" applyBorder="1" applyAlignment="1" applyProtection="0">
      <alignment vertical="top"/>
    </xf>
    <xf numFmtId="49" fontId="12" borderId="1" applyNumberFormat="1" applyFont="1" applyFill="0" applyBorder="1" applyAlignment="1" applyProtection="0">
      <alignment vertical="bottom" wrapText="1"/>
    </xf>
    <xf numFmtId="0" fontId="8" fillId="2" borderId="1" applyNumberFormat="0" applyFont="1" applyFill="1" applyBorder="1" applyAlignment="1" applyProtection="0">
      <alignment horizontal="left" vertical="bottom" wrapText="1" readingOrder="1"/>
    </xf>
    <xf numFmtId="49" fontId="13" fillId="2" borderId="1" applyNumberFormat="1" applyFont="1" applyFill="1" applyBorder="1" applyAlignment="1" applyProtection="0">
      <alignment horizontal="right" vertical="bottom" wrapText="1" readingOrder="1"/>
    </xf>
    <xf numFmtId="0" fontId="0" borderId="1" applyNumberFormat="1" applyFont="1" applyFill="0" applyBorder="1" applyAlignment="1" applyProtection="0">
      <alignment vertical="bottom"/>
    </xf>
    <xf numFmtId="0" fontId="11" borderId="1" applyNumberFormat="0" applyFont="1" applyFill="0" applyBorder="1" applyAlignment="1" applyProtection="0">
      <alignment vertical="bottom"/>
    </xf>
    <xf numFmtId="0" fontId="10" fillId="2" borderId="1" applyNumberFormat="0" applyFont="1" applyFill="1" applyBorder="1" applyAlignment="1" applyProtection="0">
      <alignment horizontal="left" vertical="bottom" wrapText="1" readingOrder="1"/>
    </xf>
    <xf numFmtId="0" fontId="6" borderId="1" applyNumberFormat="0" applyFont="1" applyFill="0" applyBorder="1" applyAlignment="1" applyProtection="0">
      <alignment vertical="bottom"/>
    </xf>
    <xf numFmtId="0" fontId="14" borderId="1" applyNumberFormat="1" applyFont="1" applyFill="0" applyBorder="1" applyAlignment="1" applyProtection="0">
      <alignment vertical="bottom"/>
    </xf>
    <xf numFmtId="0" fontId="0" borderId="1" applyNumberFormat="0" applyFont="1" applyFill="0" applyBorder="1" applyAlignment="1" applyProtection="0">
      <alignment vertical="bottom"/>
    </xf>
    <xf numFmtId="0" fontId="10" fillId="2" borderId="1" applyNumberFormat="0" applyFont="1" applyFill="1" applyBorder="1" applyAlignment="1" applyProtection="0">
      <alignment horizontal="right" vertical="bottom" wrapText="1" readingOrder="1"/>
    </xf>
    <xf numFmtId="0" fontId="0" fillId="2" borderId="1" applyNumberFormat="0" applyFont="1" applyFill="1" applyBorder="1" applyAlignment="1" applyProtection="0">
      <alignment vertical="bottom" wrapText="1"/>
    </xf>
    <xf numFmtId="49" fontId="15" fillId="2" borderId="1" applyNumberFormat="1" applyFont="1" applyFill="1" applyBorder="1" applyAlignment="1" applyProtection="0">
      <alignment horizontal="left" vertical="bottom" wrapText="1" readingOrder="1"/>
    </xf>
    <xf numFmtId="0" fontId="15" fillId="2" borderId="1" applyNumberFormat="1" applyFont="1" applyFill="1" applyBorder="1" applyAlignment="1" applyProtection="0">
      <alignment horizontal="left" vertical="bottom" wrapText="1" readingOrder="1"/>
    </xf>
    <xf numFmtId="0" fontId="2" borderId="1" applyNumberFormat="0" applyFont="1" applyFill="0" applyBorder="1" applyAlignment="1" applyProtection="0">
      <alignment vertical="bottom"/>
    </xf>
    <xf numFmtId="0" fontId="15" fillId="2" borderId="1" applyNumberFormat="0" applyFont="1" applyFill="1" applyBorder="1" applyAlignment="1" applyProtection="0">
      <alignment horizontal="left" vertical="bottom" wrapText="1" readingOrder="1"/>
    </xf>
    <xf numFmtId="0" fontId="15" fillId="2" borderId="5" applyNumberFormat="0" applyFont="1" applyFill="1" applyBorder="1" applyAlignment="1" applyProtection="0">
      <alignment horizontal="left" vertical="bottom" wrapText="1" readingOrder="1"/>
    </xf>
    <xf numFmtId="0" fontId="11" borderId="5" applyNumberFormat="0" applyFont="1" applyFill="0" applyBorder="1" applyAlignment="1" applyProtection="0">
      <alignment vertical="bottom"/>
    </xf>
    <xf numFmtId="0" fontId="2" borderId="6" applyNumberFormat="0" applyFont="1" applyFill="0" applyBorder="1" applyAlignment="1" applyProtection="0">
      <alignment vertical="bottom"/>
    </xf>
    <xf numFmtId="49" fontId="5" fillId="2" borderId="7" applyNumberFormat="1" applyFont="1" applyFill="1" applyBorder="1" applyAlignment="1" applyProtection="0">
      <alignment vertical="bottom" wrapText="1"/>
    </xf>
    <xf numFmtId="49" fontId="5" borderId="7" applyNumberFormat="1" applyFont="1" applyFill="0" applyBorder="1" applyAlignment="1" applyProtection="0">
      <alignment vertical="bottom"/>
    </xf>
    <xf numFmtId="0" fontId="11" borderId="8" applyNumberFormat="0" applyFont="1" applyFill="0" applyBorder="1" applyAlignment="1" applyProtection="0">
      <alignment vertical="bottom"/>
    </xf>
    <xf numFmtId="0" fontId="11" borderId="9" applyNumberFormat="0" applyFont="1" applyFill="0" applyBorder="1" applyAlignment="1" applyProtection="0">
      <alignment vertical="bottom"/>
    </xf>
    <xf numFmtId="49" fontId="12" fillId="2" borderId="7" applyNumberFormat="1" applyFont="1" applyFill="1" applyBorder="1" applyAlignment="1" applyProtection="0">
      <alignment vertical="bottom" wrapText="1"/>
    </xf>
    <xf numFmtId="0" fontId="12" fillId="2" borderId="7" applyNumberFormat="1" applyFont="1" applyFill="1" applyBorder="1" applyAlignment="1" applyProtection="0">
      <alignment vertical="bottom" wrapText="1"/>
    </xf>
    <xf numFmtId="0" fontId="12" borderId="7" applyNumberFormat="1" applyFont="1" applyFill="0" applyBorder="1" applyAlignment="1" applyProtection="0">
      <alignment vertical="bottom"/>
    </xf>
    <xf numFmtId="0" fontId="5" fillId="2" borderId="7" applyNumberFormat="1" applyFont="1" applyFill="1" applyBorder="1" applyAlignment="1" applyProtection="0">
      <alignment vertical="bottom" wrapText="1"/>
    </xf>
    <xf numFmtId="0" fontId="5" borderId="7" applyNumberFormat="1" applyFont="1" applyFill="0" applyBorder="1" applyAlignment="1" applyProtection="0">
      <alignment vertical="bottom"/>
    </xf>
    <xf numFmtId="0" fontId="12" fillId="2" borderId="7" applyNumberFormat="0" applyFont="1" applyFill="1" applyBorder="1" applyAlignment="1" applyProtection="0">
      <alignment vertical="bottom" wrapText="1"/>
    </xf>
    <xf numFmtId="0" fontId="12" borderId="7" applyNumberFormat="0" applyFont="1" applyFill="0" applyBorder="1" applyAlignment="1" applyProtection="0">
      <alignment vertical="bottom"/>
    </xf>
    <xf numFmtId="0" fontId="0" fillId="2" borderId="10" applyNumberFormat="0" applyFont="1" applyFill="1" applyBorder="1" applyAlignment="1" applyProtection="0">
      <alignment vertical="bottom" wrapText="1"/>
    </xf>
    <xf numFmtId="0" fontId="0" applyNumberFormat="1" applyFont="1" applyFill="0" applyBorder="0" applyAlignment="1" applyProtection="0">
      <alignment vertical="bottom"/>
    </xf>
    <xf numFmtId="0" fontId="1" applyNumberFormat="0" applyFont="1" applyFill="0" applyBorder="0" applyAlignment="1" applyProtection="0">
      <alignment horizontal="center" vertical="center"/>
    </xf>
    <xf numFmtId="0" fontId="0" fillId="3" borderId="11" applyNumberFormat="0" applyFont="1" applyFill="1" applyBorder="1" applyAlignment="1" applyProtection="0">
      <alignment vertical="bottom"/>
    </xf>
    <xf numFmtId="0" fontId="0" fillId="4" borderId="12" applyNumberFormat="0" applyFont="1" applyFill="1" applyBorder="1" applyAlignment="1" applyProtection="0">
      <alignment vertical="bottom"/>
    </xf>
    <xf numFmtId="0" fontId="0" borderId="13" applyNumberFormat="0" applyFont="1" applyFill="0" applyBorder="1" applyAlignment="1" applyProtection="0">
      <alignment vertical="bottom"/>
    </xf>
    <xf numFmtId="0" fontId="0" borderId="14" applyNumberFormat="0" applyFont="1" applyFill="0" applyBorder="1" applyAlignment="1" applyProtection="0">
      <alignment vertical="bottom"/>
    </xf>
    <xf numFmtId="0" fontId="0" fillId="4" borderId="15" applyNumberFormat="0" applyFont="1" applyFill="1" applyBorder="1" applyAlignment="1" applyProtection="0">
      <alignment vertical="bottom"/>
    </xf>
    <xf numFmtId="0" fontId="0" borderId="16" applyNumberFormat="0" applyFont="1" applyFill="0" applyBorder="1" applyAlignment="1" applyProtection="0">
      <alignment vertical="bottom"/>
    </xf>
    <xf numFmtId="0" fontId="0" borderId="17" applyNumberFormat="0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333333"/>
      <rgbColor rgb="ff000000"/>
      <rgbColor rgb="ffffffff"/>
      <rgbColor rgb="ff3f3f3f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M28"/>
  <sheetViews>
    <sheetView workbookViewId="0" showGridLines="0" defaultGridColor="1"/>
  </sheetViews>
  <sheetFormatPr defaultColWidth="14.5" defaultRowHeight="15" customHeight="1" outlineLevelRow="0" outlineLevelCol="0"/>
  <cols>
    <col min="1" max="1" width="5.5" style="1" customWidth="1"/>
    <col min="2" max="2" width="19.1719" style="1" customWidth="1"/>
    <col min="3" max="3" width="4.17188" style="1" customWidth="1"/>
    <col min="4" max="4" width="25.8516" style="1" customWidth="1"/>
    <col min="5" max="5" width="40.3516" style="1" customWidth="1"/>
    <col min="6" max="8" width="8.5" style="1" customWidth="1"/>
    <col min="9" max="13" hidden="1" width="14.5" style="1" customWidth="1"/>
    <col min="14" max="256" width="14.5" style="1" customWidth="1"/>
  </cols>
  <sheetData>
    <row r="1" ht="31.5" customHeight="1">
      <c r="A1" t="s" s="2">
        <v>0</v>
      </c>
      <c r="B1" t="s" s="3">
        <v>1</v>
      </c>
      <c r="C1" t="s" s="4">
        <v>2</v>
      </c>
      <c r="D1" t="s" s="5">
        <v>3</v>
      </c>
      <c r="E1" t="s" s="3">
        <v>4</v>
      </c>
      <c r="F1" t="s" s="2">
        <v>5</v>
      </c>
      <c r="G1" t="s" s="3">
        <v>6</v>
      </c>
      <c r="H1" t="s" s="3">
        <v>7</v>
      </c>
      <c r="I1" t="s" s="6">
        <v>8</v>
      </c>
      <c r="J1" s="7"/>
      <c r="K1" t="s" s="8">
        <v>9</v>
      </c>
      <c r="L1" t="s" s="9">
        <v>10</v>
      </c>
      <c r="M1" t="s" s="9">
        <v>11</v>
      </c>
    </row>
    <row r="2" ht="40.5" customHeight="1">
      <c r="A2" s="10">
        <v>1</v>
      </c>
      <c r="B2" t="s" s="11">
        <v>12</v>
      </c>
      <c r="C2" t="s" s="12">
        <v>13</v>
      </c>
      <c r="D2" t="s" s="13">
        <v>14</v>
      </c>
      <c r="E2" t="s" s="11">
        <v>15</v>
      </c>
      <c r="F2" s="10">
        <v>14</v>
      </c>
      <c r="G2" s="10">
        <f>F2/100*$E$16</f>
        <v>336.0000000000001</v>
      </c>
      <c r="H2" s="10">
        <f>G2/6</f>
        <v>56.00000000000001</v>
      </c>
      <c r="I2" t="s" s="14">
        <v>16</v>
      </c>
      <c r="J2" s="15"/>
      <c r="K2" s="16">
        <v>250</v>
      </c>
      <c r="L2" s="17">
        <f>SUM(K2/K12)*(100/1)</f>
        <v>10.44277360066834</v>
      </c>
      <c r="M2" s="18">
        <f>SUM(L2:L4)</f>
        <v>39.68253968253968</v>
      </c>
    </row>
    <row r="3" ht="13.5" customHeight="1">
      <c r="A3" s="10">
        <v>2</v>
      </c>
      <c r="B3" t="s" s="11">
        <v>17</v>
      </c>
      <c r="C3" t="s" s="12">
        <v>18</v>
      </c>
      <c r="D3" t="s" s="19">
        <v>19</v>
      </c>
      <c r="E3" t="s" s="11">
        <v>20</v>
      </c>
      <c r="F3" s="10">
        <v>14</v>
      </c>
      <c r="G3" s="10">
        <f>F3/100*$E$16</f>
        <v>336.0000000000001</v>
      </c>
      <c r="H3" s="10">
        <f>G3/6</f>
        <v>56.00000000000001</v>
      </c>
      <c r="I3" t="s" s="14">
        <v>21</v>
      </c>
      <c r="J3" s="15"/>
      <c r="K3" s="16">
        <v>350</v>
      </c>
      <c r="L3" s="17">
        <f>SUM(K3/K12)*(100/1)</f>
        <v>14.61988304093567</v>
      </c>
      <c r="M3" s="15"/>
    </row>
    <row r="4" ht="30.75" customHeight="1">
      <c r="A4" s="10">
        <f>A3+1</f>
        <v>3</v>
      </c>
      <c r="B4" t="s" s="20">
        <v>22</v>
      </c>
      <c r="C4" t="s" s="12">
        <v>18</v>
      </c>
      <c r="D4" t="s" s="21">
        <v>23</v>
      </c>
      <c r="E4" t="s" s="11">
        <v>24</v>
      </c>
      <c r="F4" s="10">
        <v>14</v>
      </c>
      <c r="G4" s="10">
        <f>F4/100*$E$16</f>
        <v>336.0000000000001</v>
      </c>
      <c r="H4" s="10">
        <f>G4/6</f>
        <v>56.00000000000001</v>
      </c>
      <c r="I4" t="s" s="14">
        <v>25</v>
      </c>
      <c r="J4" s="15"/>
      <c r="K4" s="16">
        <v>350</v>
      </c>
      <c r="L4" s="17">
        <f>SUM(K4/K12)*(100/1)</f>
        <v>14.61988304093567</v>
      </c>
      <c r="M4" s="22"/>
    </row>
    <row r="5" ht="27.75" customHeight="1">
      <c r="A5" s="10">
        <f>A4+1</f>
        <v>4</v>
      </c>
      <c r="B5" t="s" s="23">
        <v>26</v>
      </c>
      <c r="C5" t="s" s="12">
        <v>27</v>
      </c>
      <c r="D5" t="s" s="24">
        <v>28</v>
      </c>
      <c r="E5" t="s" s="23">
        <v>29</v>
      </c>
      <c r="F5" s="10">
        <v>12</v>
      </c>
      <c r="G5" s="10">
        <f>F5/100*$E$16</f>
        <v>288</v>
      </c>
      <c r="H5" s="10">
        <f>G5/6</f>
        <v>48</v>
      </c>
      <c r="I5" t="s" s="14">
        <v>30</v>
      </c>
      <c r="J5" t="s" s="14">
        <v>31</v>
      </c>
      <c r="K5" s="16">
        <v>300</v>
      </c>
      <c r="L5" s="17">
        <f>SUM(K5/K12)*(100/1)</f>
        <v>12.531328320802</v>
      </c>
      <c r="M5" s="18">
        <f>SUM(L4:L11)</f>
        <v>74.93734335839599</v>
      </c>
    </row>
    <row r="6" ht="27" customHeight="1">
      <c r="A6" s="10">
        <f>A5+1</f>
        <v>5</v>
      </c>
      <c r="B6" t="s" s="11">
        <v>32</v>
      </c>
      <c r="C6" t="s" s="12">
        <v>27</v>
      </c>
      <c r="D6" t="s" s="21">
        <v>33</v>
      </c>
      <c r="E6" t="s" s="11">
        <v>34</v>
      </c>
      <c r="F6" s="10">
        <v>5</v>
      </c>
      <c r="G6" s="10">
        <f>F6/100*$E$16</f>
        <v>120</v>
      </c>
      <c r="H6" s="10">
        <f>G6/6</f>
        <v>20</v>
      </c>
      <c r="I6" t="s" s="14">
        <v>35</v>
      </c>
      <c r="J6" t="s" s="14">
        <v>36</v>
      </c>
      <c r="K6" s="16">
        <v>121</v>
      </c>
      <c r="L6" s="17">
        <f>SUM(K6/K12)*(100/1)</f>
        <v>5.054302422723475</v>
      </c>
      <c r="M6" s="15"/>
    </row>
    <row r="7" ht="46.5" customHeight="1">
      <c r="A7" s="10">
        <v>6</v>
      </c>
      <c r="B7" t="s" s="11">
        <v>37</v>
      </c>
      <c r="C7" t="s" s="12">
        <v>27</v>
      </c>
      <c r="D7" t="s" s="21">
        <v>38</v>
      </c>
      <c r="E7" t="s" s="11">
        <v>39</v>
      </c>
      <c r="F7" s="10">
        <v>6</v>
      </c>
      <c r="G7" s="10">
        <f>F7/100*$E$16</f>
        <v>144</v>
      </c>
      <c r="H7" s="10">
        <f>G7/6</f>
        <v>24</v>
      </c>
      <c r="I7" t="s" s="14">
        <v>40</v>
      </c>
      <c r="J7" s="15"/>
      <c r="K7" s="16">
        <v>158</v>
      </c>
      <c r="L7" s="17">
        <f>SUM(K7/K12)*(100/1)</f>
        <v>6.599832915622389</v>
      </c>
      <c r="M7" s="15"/>
    </row>
    <row r="8" ht="32.25" customHeight="1">
      <c r="A8" s="25">
        <v>7</v>
      </c>
      <c r="B8" t="s" s="26">
        <v>41</v>
      </c>
      <c r="C8" t="s" s="27">
        <v>27</v>
      </c>
      <c r="D8" t="s" s="28">
        <v>42</v>
      </c>
      <c r="E8" t="s" s="29">
        <v>43</v>
      </c>
      <c r="F8" s="30">
        <v>6</v>
      </c>
      <c r="G8" s="10">
        <f>F8/100*$E$16</f>
        <v>144</v>
      </c>
      <c r="H8" s="10">
        <f>G8/6</f>
        <v>24</v>
      </c>
      <c r="I8" s="15"/>
      <c r="J8" s="15"/>
      <c r="K8" s="31">
        <v>152</v>
      </c>
      <c r="L8" s="17">
        <f>SUM(K8/K12)*(100/1)</f>
        <v>6.349206349206349</v>
      </c>
      <c r="M8" s="15"/>
    </row>
    <row r="9" ht="18" customHeight="1">
      <c r="A9" s="25">
        <v>8</v>
      </c>
      <c r="B9" t="s" s="32">
        <v>44</v>
      </c>
      <c r="C9" t="s" s="27">
        <v>27</v>
      </c>
      <c r="D9" s="33"/>
      <c r="E9" s="34"/>
      <c r="F9" s="25">
        <v>3</v>
      </c>
      <c r="G9" s="10">
        <f>F9/100*$E$16</f>
        <v>72</v>
      </c>
      <c r="H9" s="10">
        <f>G9/6</f>
        <v>12</v>
      </c>
      <c r="I9" s="15"/>
      <c r="J9" s="15"/>
      <c r="K9" s="35">
        <v>77</v>
      </c>
      <c r="L9" s="17">
        <f>SUM(K9/K12)*(100/1)</f>
        <v>3.216374269005848</v>
      </c>
      <c r="M9" s="15"/>
    </row>
    <row r="10" ht="18" customHeight="1">
      <c r="A10" s="25">
        <v>9</v>
      </c>
      <c r="B10" t="s" s="32">
        <v>45</v>
      </c>
      <c r="C10" t="s" s="27">
        <v>27</v>
      </c>
      <c r="D10" s="33"/>
      <c r="E10" s="34"/>
      <c r="F10" s="25">
        <v>8</v>
      </c>
      <c r="G10" s="10">
        <f>F10/100*$E$16</f>
        <v>192</v>
      </c>
      <c r="H10" s="10">
        <f>G10/6</f>
        <v>32</v>
      </c>
      <c r="I10" s="15"/>
      <c r="J10" s="15"/>
      <c r="K10" s="35">
        <v>193</v>
      </c>
      <c r="L10" s="17">
        <f>SUM(K10/K12)*(100/1)</f>
        <v>8.061821219715956</v>
      </c>
      <c r="M10" s="15"/>
    </row>
    <row r="11" ht="18" customHeight="1">
      <c r="A11" s="25">
        <v>10</v>
      </c>
      <c r="B11" t="s" s="32">
        <v>46</v>
      </c>
      <c r="C11" t="s" s="27">
        <v>27</v>
      </c>
      <c r="D11" s="33"/>
      <c r="E11" s="34"/>
      <c r="F11" s="25">
        <v>18</v>
      </c>
      <c r="G11" s="10">
        <f>F11/100*$E$16</f>
        <v>432</v>
      </c>
      <c r="H11" s="10">
        <f>G11/6</f>
        <v>72</v>
      </c>
      <c r="I11" s="15"/>
      <c r="J11" s="15"/>
      <c r="K11" s="35">
        <v>443</v>
      </c>
      <c r="L11" s="17">
        <f>SUM(K11/K12)*(100/1)</f>
        <v>18.50459482038429</v>
      </c>
      <c r="M11" s="22"/>
    </row>
    <row r="12" ht="18" customHeight="1">
      <c r="A12" s="36"/>
      <c r="B12" s="37"/>
      <c r="C12" s="38"/>
      <c r="D12" s="33"/>
      <c r="E12" t="s" s="34">
        <v>47</v>
      </c>
      <c r="F12" s="39">
        <f>SUM(F2:F11)</f>
        <v>100</v>
      </c>
      <c r="G12" s="39">
        <f>SUM(G2:G11)</f>
        <v>2400</v>
      </c>
      <c r="H12" s="39">
        <f>SUM(H2:H11)</f>
        <v>400</v>
      </c>
      <c r="I12" s="15"/>
      <c r="J12" s="15"/>
      <c r="K12" s="39">
        <f>SUM(K2:K11)</f>
        <v>2394</v>
      </c>
      <c r="L12" s="17">
        <f>SUM(L2:L11)</f>
        <v>100</v>
      </c>
      <c r="M12" s="40"/>
    </row>
    <row r="13" ht="13.5" customHeight="1">
      <c r="A13" s="36"/>
      <c r="B13" s="37"/>
      <c r="C13" s="38"/>
      <c r="D13" s="33"/>
      <c r="E13" s="41"/>
      <c r="F13" s="36"/>
      <c r="G13" s="36"/>
      <c r="H13" s="36"/>
      <c r="I13" s="15"/>
      <c r="J13" s="15"/>
      <c r="K13" s="7"/>
      <c r="L13" s="7"/>
      <c r="M13" s="7"/>
    </row>
    <row r="14" ht="15" customHeight="1">
      <c r="A14" s="36"/>
      <c r="B14" s="42"/>
      <c r="C14" s="40"/>
      <c r="D14" t="s" s="43">
        <v>48</v>
      </c>
      <c r="E14" s="44">
        <v>600</v>
      </c>
      <c r="F14" s="45"/>
      <c r="G14" s="36"/>
      <c r="H14" s="36"/>
      <c r="I14" s="15"/>
      <c r="J14" s="15"/>
      <c r="K14" s="15"/>
      <c r="L14" s="15"/>
      <c r="M14" s="15"/>
    </row>
    <row r="15" ht="27.75" customHeight="1">
      <c r="A15" s="36"/>
      <c r="B15" s="42"/>
      <c r="C15" s="45"/>
      <c r="D15" t="s" s="43">
        <v>49</v>
      </c>
      <c r="E15" s="44">
        <v>4</v>
      </c>
      <c r="F15" s="36"/>
      <c r="G15" s="36"/>
      <c r="H15" s="36"/>
      <c r="I15" s="15"/>
      <c r="J15" s="15"/>
      <c r="K15" s="15"/>
      <c r="L15" s="15"/>
      <c r="M15" s="15"/>
    </row>
    <row r="16" ht="15" customHeight="1">
      <c r="A16" s="36"/>
      <c r="B16" s="42"/>
      <c r="C16" s="45"/>
      <c r="D16" t="s" s="43">
        <v>50</v>
      </c>
      <c r="E16" s="44">
        <f>ROUNDUP(E14*E15,0)</f>
        <v>2400</v>
      </c>
      <c r="F16" s="36"/>
      <c r="G16" s="36"/>
      <c r="H16" s="36"/>
      <c r="I16" s="15"/>
      <c r="J16" s="15"/>
      <c r="K16" s="15"/>
      <c r="L16" s="15"/>
      <c r="M16" s="15"/>
    </row>
    <row r="17" ht="15" customHeight="1">
      <c r="A17" s="36"/>
      <c r="B17" s="42"/>
      <c r="C17" s="45"/>
      <c r="D17" s="46"/>
      <c r="E17" s="46"/>
      <c r="F17" s="36"/>
      <c r="G17" s="36"/>
      <c r="H17" s="36"/>
      <c r="I17" s="15"/>
      <c r="J17" s="15"/>
      <c r="K17" s="15"/>
      <c r="L17" s="15"/>
      <c r="M17" s="15"/>
    </row>
    <row r="18" ht="15" customHeight="1">
      <c r="A18" s="36"/>
      <c r="B18" s="42"/>
      <c r="C18" s="45"/>
      <c r="D18" s="47"/>
      <c r="E18" s="47"/>
      <c r="F18" s="48"/>
      <c r="G18" s="36"/>
      <c r="H18" s="36"/>
      <c r="I18" s="15"/>
      <c r="J18" s="15"/>
      <c r="K18" s="15"/>
      <c r="L18" s="15"/>
      <c r="M18" s="15"/>
    </row>
    <row r="19" ht="15.75" customHeight="1">
      <c r="A19" s="36"/>
      <c r="B19" s="42"/>
      <c r="C19" s="49"/>
      <c r="D19" t="s" s="50">
        <v>51</v>
      </c>
      <c r="E19" t="s" s="50">
        <v>52</v>
      </c>
      <c r="F19" t="s" s="51">
        <v>53</v>
      </c>
      <c r="G19" s="52"/>
      <c r="H19" s="53"/>
      <c r="I19" s="15"/>
      <c r="J19" s="15"/>
      <c r="K19" s="15"/>
      <c r="L19" s="15"/>
      <c r="M19" s="15"/>
    </row>
    <row r="20" ht="15.75" customHeight="1">
      <c r="A20" s="36"/>
      <c r="B20" s="42"/>
      <c r="C20" s="49"/>
      <c r="D20" t="s" s="54">
        <v>54</v>
      </c>
      <c r="E20" s="55">
        <v>5</v>
      </c>
      <c r="F20" s="56">
        <v>72</v>
      </c>
      <c r="G20" s="52"/>
      <c r="H20" s="53"/>
      <c r="I20" t="s" s="14">
        <v>55</v>
      </c>
      <c r="J20" s="15"/>
      <c r="K20" s="15"/>
      <c r="L20" s="15"/>
      <c r="M20" s="15"/>
    </row>
    <row r="21" ht="15.75" customHeight="1">
      <c r="A21" s="36"/>
      <c r="B21" s="42"/>
      <c r="C21" s="49"/>
      <c r="D21" t="s" s="54">
        <v>56</v>
      </c>
      <c r="E21" s="55">
        <v>5</v>
      </c>
      <c r="F21" s="56">
        <v>28</v>
      </c>
      <c r="G21" s="52"/>
      <c r="H21" s="53"/>
      <c r="I21" s="15"/>
      <c r="J21" s="15"/>
      <c r="K21" s="15"/>
      <c r="L21" s="15"/>
      <c r="M21" s="15"/>
    </row>
    <row r="22" ht="15.75" customHeight="1">
      <c r="A22" s="36"/>
      <c r="B22" s="42"/>
      <c r="C22" s="49"/>
      <c r="D22" t="s" s="50">
        <v>47</v>
      </c>
      <c r="E22" s="57">
        <f>SUM(E20:E21)</f>
        <v>10</v>
      </c>
      <c r="F22" s="58">
        <f>SUM(F20:F21)</f>
        <v>100</v>
      </c>
      <c r="G22" s="52"/>
      <c r="H22" s="53"/>
      <c r="I22" s="15"/>
      <c r="J22" s="15"/>
      <c r="K22" s="15"/>
      <c r="L22" s="15"/>
      <c r="M22" s="15"/>
    </row>
    <row r="23" ht="15.75" customHeight="1">
      <c r="A23" s="36"/>
      <c r="B23" s="42"/>
      <c r="C23" s="49"/>
      <c r="D23" s="59"/>
      <c r="E23" s="59"/>
      <c r="F23" s="60"/>
      <c r="G23" s="52"/>
      <c r="H23" s="53"/>
      <c r="I23" s="15"/>
      <c r="J23" s="15"/>
      <c r="K23" s="15"/>
      <c r="L23" s="15"/>
      <c r="M23" s="15"/>
    </row>
    <row r="24" ht="15.75" customHeight="1">
      <c r="A24" s="36"/>
      <c r="B24" s="42"/>
      <c r="C24" s="49"/>
      <c r="D24" t="s" s="50">
        <v>51</v>
      </c>
      <c r="E24" t="s" s="50">
        <v>52</v>
      </c>
      <c r="F24" t="s" s="51">
        <v>53</v>
      </c>
      <c r="G24" s="52"/>
      <c r="H24" s="53"/>
      <c r="I24" s="15"/>
      <c r="J24" s="15"/>
      <c r="K24" s="15"/>
      <c r="L24" s="15"/>
      <c r="M24" s="15"/>
    </row>
    <row r="25" ht="15.75" customHeight="1">
      <c r="A25" s="36"/>
      <c r="B25" s="42"/>
      <c r="C25" s="49"/>
      <c r="D25" t="s" s="54">
        <v>57</v>
      </c>
      <c r="E25" s="55">
        <v>1</v>
      </c>
      <c r="F25" s="56">
        <v>14</v>
      </c>
      <c r="G25" s="52"/>
      <c r="H25" s="53"/>
      <c r="I25" s="15"/>
      <c r="J25" s="15"/>
      <c r="K25" s="15"/>
      <c r="L25" s="15"/>
      <c r="M25" s="15"/>
    </row>
    <row r="26" ht="15.75" customHeight="1">
      <c r="A26" s="36"/>
      <c r="B26" s="42"/>
      <c r="C26" s="49"/>
      <c r="D26" t="s" s="54">
        <v>58</v>
      </c>
      <c r="E26" s="55">
        <v>2</v>
      </c>
      <c r="F26" s="56">
        <v>28</v>
      </c>
      <c r="G26" s="52"/>
      <c r="H26" s="53"/>
      <c r="I26" s="15"/>
      <c r="J26" s="15"/>
      <c r="K26" s="15"/>
      <c r="L26" s="15"/>
      <c r="M26" s="15"/>
    </row>
    <row r="27" ht="15.75" customHeight="1">
      <c r="A27" s="36"/>
      <c r="B27" s="42"/>
      <c r="C27" s="49"/>
      <c r="D27" t="s" s="54">
        <v>59</v>
      </c>
      <c r="E27" s="55">
        <v>7</v>
      </c>
      <c r="F27" s="56">
        <v>58</v>
      </c>
      <c r="G27" s="52"/>
      <c r="H27" s="53"/>
      <c r="I27" s="15"/>
      <c r="J27" s="15"/>
      <c r="K27" s="15"/>
      <c r="L27" s="15"/>
      <c r="M27" s="15"/>
    </row>
    <row r="28" ht="15.75" customHeight="1">
      <c r="A28" s="36"/>
      <c r="B28" s="61"/>
      <c r="C28" s="49"/>
      <c r="D28" t="s" s="50">
        <v>47</v>
      </c>
      <c r="E28" s="57">
        <f>SUM(E25:E27)</f>
        <v>10</v>
      </c>
      <c r="F28" s="58">
        <f>SUM(F25:F27)</f>
        <v>100</v>
      </c>
      <c r="G28" s="52"/>
      <c r="H28" s="53"/>
      <c r="I28" s="22"/>
      <c r="J28" s="22"/>
      <c r="K28" s="22"/>
      <c r="L28" s="22"/>
      <c r="M28" s="22"/>
    </row>
  </sheetData>
  <mergeCells count="2">
    <mergeCell ref="M2:M4"/>
    <mergeCell ref="M5:M11"/>
  </mergeCells>
  <pageMargins left="0.7" right="0.7" top="0.75" bottom="0.75" header="0" footer="0"/>
  <pageSetup firstPageNumber="1" fitToHeight="1" fitToWidth="1" scale="100" useFirstPageNumber="0" orientation="landscape" pageOrder="downThenOver"/>
  <headerFooter>
    <oddFooter>&amp;C&amp;"Calibri,Regular"&amp;11&amp;K333333000000&amp;P</oddFooter>
  </headerFooter>
  <drawing r:id="rId1"/>
  <legacyDrawing r:id="rId2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2:E11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4.75" customHeight="1" outlineLevelRow="0" outlineLevelCol="0"/>
  <cols>
    <col min="1" max="5" width="16.3516" style="62" customWidth="1"/>
    <col min="6" max="256" width="16.3516" style="62" customWidth="1"/>
  </cols>
  <sheetData>
    <row r="1" ht="16" customHeight="1">
      <c r="A1" t="s" s="63">
        <v>60</v>
      </c>
      <c r="B1" s="63"/>
      <c r="C1" s="63"/>
      <c r="D1" s="63"/>
      <c r="E1" s="63"/>
    </row>
    <row r="2" ht="14.55" customHeight="1">
      <c r="A2" s="64"/>
      <c r="B2" s="64"/>
      <c r="C2" s="64"/>
      <c r="D2" s="64"/>
      <c r="E2" s="64"/>
    </row>
    <row r="3" ht="14.55" customHeight="1">
      <c r="A3" s="65"/>
      <c r="B3" s="66"/>
      <c r="C3" s="67"/>
      <c r="D3" s="67"/>
      <c r="E3" s="67"/>
    </row>
    <row r="4" ht="14.35" customHeight="1">
      <c r="A4" s="68"/>
      <c r="B4" s="69"/>
      <c r="C4" s="70"/>
      <c r="D4" s="70"/>
      <c r="E4" s="70"/>
    </row>
    <row r="5" ht="14.35" customHeight="1">
      <c r="A5" s="68"/>
      <c r="B5" s="69"/>
      <c r="C5" s="70"/>
      <c r="D5" s="70"/>
      <c r="E5" s="70"/>
    </row>
    <row r="6" ht="14.35" customHeight="1">
      <c r="A6" s="68"/>
      <c r="B6" s="69"/>
      <c r="C6" s="70"/>
      <c r="D6" s="70"/>
      <c r="E6" s="70"/>
    </row>
    <row r="7" ht="14.35" customHeight="1">
      <c r="A7" s="68"/>
      <c r="B7" s="69"/>
      <c r="C7" s="70"/>
      <c r="D7" s="70"/>
      <c r="E7" s="70"/>
    </row>
    <row r="8" ht="14.35" customHeight="1">
      <c r="A8" s="68"/>
      <c r="B8" s="69"/>
      <c r="C8" s="70"/>
      <c r="D8" s="70"/>
      <c r="E8" s="70"/>
    </row>
    <row r="9" ht="14.35" customHeight="1">
      <c r="A9" s="68"/>
      <c r="B9" s="69"/>
      <c r="C9" s="70"/>
      <c r="D9" s="70"/>
      <c r="E9" s="70"/>
    </row>
    <row r="10" ht="14.35" customHeight="1">
      <c r="A10" s="68"/>
      <c r="B10" s="69"/>
      <c r="C10" s="70"/>
      <c r="D10" s="70"/>
      <c r="E10" s="70"/>
    </row>
    <row r="11" ht="14.35" customHeight="1">
      <c r="A11" s="68"/>
      <c r="B11" s="69"/>
      <c r="C11" s="70"/>
      <c r="D11" s="70"/>
      <c r="E11" s="70"/>
    </row>
  </sheetData>
  <mergeCells count="1">
    <mergeCell ref="A1:E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